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0" yWindow="840" windowWidth="19320" windowHeight="10500"/>
  </bookViews>
  <sheets>
    <sheet name="д. Петрово" sheetId="5" r:id="rId1"/>
    <sheet name="д. Нелюбино" sheetId="3" r:id="rId2"/>
    <sheet name="д.Борики" sheetId="6" r:id="rId3"/>
    <sheet name="п. Мирный" sheetId="7" r:id="rId4"/>
    <sheet name="с. Лучаново" sheetId="8" r:id="rId5"/>
  </sheets>
  <calcPr calcId="144525"/>
</workbook>
</file>

<file path=xl/calcChain.xml><?xml version="1.0" encoding="utf-8"?>
<calcChain xmlns="http://schemas.openxmlformats.org/spreadsheetml/2006/main">
  <c r="D8" i="3" l="1"/>
  <c r="D9" i="3"/>
  <c r="D8" i="8" l="1"/>
  <c r="D9" i="8" l="1"/>
  <c r="D9" i="7"/>
  <c r="D8" i="7"/>
  <c r="D9" i="6" l="1"/>
  <c r="D8" i="6"/>
</calcChain>
</file>

<file path=xl/sharedStrings.xml><?xml version="1.0" encoding="utf-8"?>
<sst xmlns="http://schemas.openxmlformats.org/spreadsheetml/2006/main" count="70" uniqueCount="30">
  <si>
    <t>Предлагаемый метод регулирования</t>
  </si>
  <si>
    <t>Метод экономически обоснованных расходов (затрат)</t>
  </si>
  <si>
    <t>Период действия тарифов</t>
  </si>
  <si>
    <t>Сведения о долгосрочных параметрах регулирования (в случае если их установление предусмотрено выбранным методом регулирования)</t>
  </si>
  <si>
    <t>Годовой объем отпущенной потребителям воды</t>
  </si>
  <si>
    <t>Расчетная величина тарифов</t>
  </si>
  <si>
    <t>Размер недополученных доходов регулируемой  организацией (при их наличии), исчисленный в соответствии с Основами ценообразования  в сфере водоснабжения и водоотведения, утвержденными постановлением Правительства Российской Федерации  от 13.05.2013 № 406 (Официальный интернет-портал правовой информации http://www.pravo.gov.ru, 15.05.2013)</t>
  </si>
  <si>
    <t>Размер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основами ценообразования в сфере водоснабжения и водоотведения, утвержденным постановлением Правительства Российской Федерации от 13.05.2013 № 406 (Официальный интернет-портал правовой информации  http://www.pravo.gov.ru, 15.05.2013)</t>
  </si>
  <si>
    <t>Сведения о необходимой валовой выручке на соответсвующий период, в том числе с разбивкой по годам</t>
  </si>
  <si>
    <r>
      <t xml:space="preserve">  1,182 тыс. м</t>
    </r>
    <r>
      <rPr>
        <sz val="12"/>
        <color theme="1"/>
        <rFont val="Arial Cyr"/>
        <charset val="204"/>
      </rPr>
      <t>³</t>
    </r>
  </si>
  <si>
    <r>
      <t xml:space="preserve"> 0,723 тыс. м</t>
    </r>
    <r>
      <rPr>
        <sz val="12"/>
        <color theme="1"/>
        <rFont val="Arial Cyr"/>
        <charset val="204"/>
      </rPr>
      <t>³</t>
    </r>
  </si>
  <si>
    <r>
      <t xml:space="preserve"> 0,521 тыс. м</t>
    </r>
    <r>
      <rPr>
        <sz val="12"/>
        <color theme="1"/>
        <rFont val="Arial Cyr"/>
        <charset val="204"/>
      </rPr>
      <t>³</t>
    </r>
  </si>
  <si>
    <r>
      <t xml:space="preserve"> 3,717 тыс. м</t>
    </r>
    <r>
      <rPr>
        <sz val="12"/>
        <color theme="1"/>
        <rFont val="Arial Cyr"/>
        <charset val="204"/>
      </rPr>
      <t>³</t>
    </r>
  </si>
  <si>
    <r>
      <t>0, 710 тыс. м</t>
    </r>
    <r>
      <rPr>
        <sz val="12"/>
        <color theme="1"/>
        <rFont val="Arial Cyr"/>
        <charset val="204"/>
      </rPr>
      <t>³</t>
    </r>
  </si>
  <si>
    <t>31,779 тыс. руб.(без НДС)</t>
  </si>
  <si>
    <t>53,128 тыс руб.(без НДС)</t>
  </si>
  <si>
    <t>23,084 тыс.руб (без НДС)</t>
  </si>
  <si>
    <t>Форма 1.12 Информация о предложении ООО "ЮТК" об установлении тарифов в сфере горячего водоснабжения (с.Лучаново) на 2013 год</t>
  </si>
  <si>
    <t>с 01.01.2013г. по 31.12.13г.</t>
  </si>
  <si>
    <t xml:space="preserve"> 241,24 руб./м³ (без НДС)</t>
  </si>
  <si>
    <t>171,28 тыс.руб. (без НДС)</t>
  </si>
  <si>
    <t xml:space="preserve"> 206,24 руб./м³ (без НДС)</t>
  </si>
  <si>
    <t>Форма 1.12 Информация о предложении ООО "ЮТК" об установлении тарифов в сфере горячего водоснабжения (п. Мирный) на 2013 год</t>
  </si>
  <si>
    <t>136,852 тыс.руб.(без НДС)</t>
  </si>
  <si>
    <t>Форма 1.12 Информация о предложении ООО "ЮТК" об установлении тарифов в сфере горячего водоснабжения (д.Борики) на 2013 год</t>
  </si>
  <si>
    <t>526,14 руб./м³ (без НДС)</t>
  </si>
  <si>
    <t>Форма 1.12 Информация о предложении ООО "ЮТК" об установлении тарифов в сфере горячего водоснабжения (д. Нелюбино) на 2013 год</t>
  </si>
  <si>
    <t>186,18 руб./м³ (без НДС)</t>
  </si>
  <si>
    <t>Форма 1.12 Информация о предложении ООО "ЮТК" об установлении тарифов в сфере горячего водоснабжения (д.Петрово) на 2013 год</t>
  </si>
  <si>
    <t>201,42 руб./м³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</si>
</sst>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11"/>
      <color theme="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Fill="1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4" fontId="3" fillId="0" borderId="0" xfId="0" applyNumberFormat="1" applyFont="1"/>
    <xf numFmtId="0" fontId="3" fillId="0" borderId="0" xfId="0" applyFont="1"/>
    <xf numFmtId="2" fontId="1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2"/>
  <sheetViews>
    <sheetView tabSelected="1" workbookViewId="0">
      <selection activeCell="G6" sqref="G6"/>
    </sheetView>
  </sheetViews>
  <sheetFormatPr defaultRowHeight="15" x14ac:dyDescent="0.25"/>
  <cols>
    <col min="2" max="2" width="52.85546875" customWidth="1"/>
    <col min="3" max="3" width="38.85546875" customWidth="1"/>
  </cols>
  <sheetData>
    <row r="2" spans="2:3" ht="47.25" customHeight="1" x14ac:dyDescent="0.25">
      <c r="B2" s="10" t="s">
        <v>28</v>
      </c>
      <c r="C2" s="10"/>
    </row>
    <row r="3" spans="2:3" ht="15.75" x14ac:dyDescent="0.25">
      <c r="B3" s="1"/>
      <c r="C3" s="1"/>
    </row>
    <row r="4" spans="2:3" ht="31.5" x14ac:dyDescent="0.25">
      <c r="B4" s="2" t="s">
        <v>0</v>
      </c>
      <c r="C4" s="3" t="s">
        <v>1</v>
      </c>
    </row>
    <row r="5" spans="2:3" ht="24" customHeight="1" x14ac:dyDescent="0.25">
      <c r="B5" s="2" t="s">
        <v>5</v>
      </c>
      <c r="C5" s="2" t="s">
        <v>29</v>
      </c>
    </row>
    <row r="6" spans="2:3" ht="23.25" customHeight="1" x14ac:dyDescent="0.25">
      <c r="B6" s="2" t="s">
        <v>2</v>
      </c>
      <c r="C6" s="2" t="s">
        <v>18</v>
      </c>
    </row>
    <row r="7" spans="2:3" ht="63" x14ac:dyDescent="0.25">
      <c r="B7" s="3" t="s">
        <v>3</v>
      </c>
      <c r="C7" s="4"/>
    </row>
    <row r="8" spans="2:3" ht="47.25" x14ac:dyDescent="0.25">
      <c r="B8" s="3" t="s">
        <v>8</v>
      </c>
      <c r="C8" s="2" t="s">
        <v>14</v>
      </c>
    </row>
    <row r="9" spans="2:3" ht="15.75" x14ac:dyDescent="0.25">
      <c r="B9" s="3" t="s">
        <v>4</v>
      </c>
      <c r="C9" s="5" t="s">
        <v>10</v>
      </c>
    </row>
    <row r="10" spans="2:3" ht="120" x14ac:dyDescent="0.25">
      <c r="B10" s="7" t="s">
        <v>6</v>
      </c>
      <c r="C10" s="4"/>
    </row>
    <row r="11" spans="2:3" ht="135" x14ac:dyDescent="0.25">
      <c r="B11" s="7" t="s">
        <v>7</v>
      </c>
      <c r="C11" s="4"/>
    </row>
    <row r="12" spans="2:3" x14ac:dyDescent="0.25">
      <c r="B12" s="6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I10" sqref="I10"/>
    </sheetView>
  </sheetViews>
  <sheetFormatPr defaultRowHeight="15" x14ac:dyDescent="0.25"/>
  <cols>
    <col min="2" max="2" width="52.85546875" customWidth="1"/>
    <col min="3" max="3" width="38.85546875" customWidth="1"/>
    <col min="4" max="4" width="12.42578125" bestFit="1" customWidth="1"/>
  </cols>
  <sheetData>
    <row r="2" spans="2:4" ht="47.25" customHeight="1" x14ac:dyDescent="0.25">
      <c r="B2" s="10" t="s">
        <v>26</v>
      </c>
      <c r="C2" s="10"/>
    </row>
    <row r="3" spans="2:4" ht="15.75" x14ac:dyDescent="0.25">
      <c r="B3" s="1"/>
      <c r="C3" s="1"/>
    </row>
    <row r="4" spans="2:4" ht="31.5" x14ac:dyDescent="0.25">
      <c r="B4" s="2" t="s">
        <v>0</v>
      </c>
      <c r="C4" s="3" t="s">
        <v>1</v>
      </c>
    </row>
    <row r="5" spans="2:4" ht="24" customHeight="1" x14ac:dyDescent="0.25">
      <c r="B5" s="2" t="s">
        <v>5</v>
      </c>
      <c r="C5" s="2" t="s">
        <v>27</v>
      </c>
    </row>
    <row r="6" spans="2:4" ht="23.25" customHeight="1" x14ac:dyDescent="0.25">
      <c r="B6" s="2" t="s">
        <v>2</v>
      </c>
      <c r="C6" s="2" t="s">
        <v>18</v>
      </c>
    </row>
    <row r="7" spans="2:4" ht="63" x14ac:dyDescent="0.25">
      <c r="B7" s="3" t="s">
        <v>3</v>
      </c>
      <c r="C7" s="4"/>
    </row>
    <row r="8" spans="2:4" ht="47.25" x14ac:dyDescent="0.25">
      <c r="B8" s="3" t="s">
        <v>8</v>
      </c>
      <c r="C8" s="2" t="s">
        <v>15</v>
      </c>
      <c r="D8" s="8">
        <f>22360+30768</f>
        <v>53128</v>
      </c>
    </row>
    <row r="9" spans="2:4" ht="15.75" x14ac:dyDescent="0.25">
      <c r="B9" s="3" t="s">
        <v>4</v>
      </c>
      <c r="C9" s="5" t="s">
        <v>9</v>
      </c>
      <c r="D9" s="9">
        <f>682.73+500</f>
        <v>1182.73</v>
      </c>
    </row>
    <row r="10" spans="2:4" ht="120" x14ac:dyDescent="0.25">
      <c r="B10" s="7" t="s">
        <v>6</v>
      </c>
      <c r="C10" s="4"/>
    </row>
    <row r="11" spans="2:4" ht="135" x14ac:dyDescent="0.25">
      <c r="B11" s="7" t="s">
        <v>7</v>
      </c>
      <c r="C11" s="4"/>
    </row>
    <row r="12" spans="2:4" x14ac:dyDescent="0.25">
      <c r="B12" s="6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E7" sqref="E7"/>
    </sheetView>
  </sheetViews>
  <sheetFormatPr defaultRowHeight="15" x14ac:dyDescent="0.25"/>
  <cols>
    <col min="2" max="2" width="52.85546875" customWidth="1"/>
    <col min="3" max="3" width="38.85546875" customWidth="1"/>
    <col min="4" max="4" width="12.42578125" bestFit="1" customWidth="1"/>
  </cols>
  <sheetData>
    <row r="2" spans="2:4" ht="47.25" customHeight="1" x14ac:dyDescent="0.25">
      <c r="B2" s="10" t="s">
        <v>24</v>
      </c>
      <c r="C2" s="10"/>
    </row>
    <row r="3" spans="2:4" ht="15.75" x14ac:dyDescent="0.25">
      <c r="B3" s="1"/>
      <c r="C3" s="1"/>
    </row>
    <row r="4" spans="2:4" ht="31.5" x14ac:dyDescent="0.25">
      <c r="B4" s="2" t="s">
        <v>0</v>
      </c>
      <c r="C4" s="3" t="s">
        <v>1</v>
      </c>
    </row>
    <row r="5" spans="2:4" ht="24" customHeight="1" x14ac:dyDescent="0.25">
      <c r="B5" s="2" t="s">
        <v>5</v>
      </c>
      <c r="C5" s="2" t="s">
        <v>25</v>
      </c>
    </row>
    <row r="6" spans="2:4" ht="23.25" customHeight="1" x14ac:dyDescent="0.25">
      <c r="B6" s="2" t="s">
        <v>2</v>
      </c>
      <c r="C6" s="2" t="s">
        <v>18</v>
      </c>
    </row>
    <row r="7" spans="2:4" ht="63" x14ac:dyDescent="0.25">
      <c r="B7" s="3" t="s">
        <v>3</v>
      </c>
      <c r="C7" s="4"/>
    </row>
    <row r="8" spans="2:4" ht="47.25" x14ac:dyDescent="0.25">
      <c r="B8" s="3" t="s">
        <v>8</v>
      </c>
      <c r="C8" s="2" t="s">
        <v>16</v>
      </c>
      <c r="D8" s="8">
        <f>9411274+4741669</f>
        <v>14152943</v>
      </c>
    </row>
    <row r="9" spans="2:4" ht="15.75" x14ac:dyDescent="0.25">
      <c r="B9" s="3" t="s">
        <v>4</v>
      </c>
      <c r="C9" s="5" t="s">
        <v>11</v>
      </c>
      <c r="D9" s="9">
        <f>682.73+500</f>
        <v>1182.73</v>
      </c>
    </row>
    <row r="10" spans="2:4" ht="120" x14ac:dyDescent="0.25">
      <c r="B10" s="7" t="s">
        <v>6</v>
      </c>
      <c r="C10" s="4"/>
    </row>
    <row r="11" spans="2:4" ht="135" x14ac:dyDescent="0.25">
      <c r="B11" s="7" t="s">
        <v>7</v>
      </c>
      <c r="C11" s="4"/>
    </row>
    <row r="12" spans="2:4" x14ac:dyDescent="0.25">
      <c r="B12" s="6"/>
    </row>
  </sheetData>
  <mergeCells count="1">
    <mergeCell ref="B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F8" sqref="F8"/>
    </sheetView>
  </sheetViews>
  <sheetFormatPr defaultRowHeight="15" x14ac:dyDescent="0.25"/>
  <cols>
    <col min="2" max="2" width="52.85546875" customWidth="1"/>
    <col min="3" max="3" width="38.85546875" customWidth="1"/>
    <col min="4" max="4" width="12.42578125" bestFit="1" customWidth="1"/>
  </cols>
  <sheetData>
    <row r="2" spans="2:4" ht="47.25" customHeight="1" x14ac:dyDescent="0.25">
      <c r="B2" s="10" t="s">
        <v>22</v>
      </c>
      <c r="C2" s="10"/>
    </row>
    <row r="3" spans="2:4" ht="15.75" x14ac:dyDescent="0.25">
      <c r="B3" s="1"/>
      <c r="C3" s="1"/>
    </row>
    <row r="4" spans="2:4" ht="31.5" x14ac:dyDescent="0.25">
      <c r="B4" s="2" t="s">
        <v>0</v>
      </c>
      <c r="C4" s="3" t="s">
        <v>1</v>
      </c>
    </row>
    <row r="5" spans="2:4" ht="24" customHeight="1" x14ac:dyDescent="0.25">
      <c r="B5" s="2" t="s">
        <v>5</v>
      </c>
      <c r="C5" s="2" t="s">
        <v>21</v>
      </c>
    </row>
    <row r="6" spans="2:4" ht="23.25" customHeight="1" x14ac:dyDescent="0.25">
      <c r="B6" s="2" t="s">
        <v>2</v>
      </c>
      <c r="C6" s="2" t="s">
        <v>18</v>
      </c>
    </row>
    <row r="7" spans="2:4" ht="63" x14ac:dyDescent="0.25">
      <c r="B7" s="3" t="s">
        <v>3</v>
      </c>
      <c r="C7" s="4"/>
    </row>
    <row r="8" spans="2:4" ht="47.25" x14ac:dyDescent="0.25">
      <c r="B8" s="3" t="s">
        <v>8</v>
      </c>
      <c r="C8" s="2" t="s">
        <v>23</v>
      </c>
      <c r="D8" s="8">
        <f>9411274+4741669</f>
        <v>14152943</v>
      </c>
    </row>
    <row r="9" spans="2:4" ht="15.75" x14ac:dyDescent="0.25">
      <c r="B9" s="3" t="s">
        <v>4</v>
      </c>
      <c r="C9" s="5" t="s">
        <v>12</v>
      </c>
      <c r="D9" s="9">
        <f>682.73+500</f>
        <v>1182.73</v>
      </c>
    </row>
    <row r="10" spans="2:4" ht="120" x14ac:dyDescent="0.25">
      <c r="B10" s="7" t="s">
        <v>6</v>
      </c>
      <c r="C10" s="4"/>
    </row>
    <row r="11" spans="2:4" ht="135" x14ac:dyDescent="0.25">
      <c r="B11" s="7" t="s">
        <v>7</v>
      </c>
      <c r="C11" s="4"/>
    </row>
    <row r="12" spans="2:4" x14ac:dyDescent="0.25">
      <c r="B12" s="6"/>
    </row>
  </sheetData>
  <mergeCells count="1">
    <mergeCell ref="B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K10" sqref="K10"/>
    </sheetView>
  </sheetViews>
  <sheetFormatPr defaultRowHeight="15" x14ac:dyDescent="0.25"/>
  <cols>
    <col min="2" max="2" width="52.85546875" customWidth="1"/>
    <col min="3" max="3" width="38.85546875" customWidth="1"/>
    <col min="4" max="4" width="12.42578125" bestFit="1" customWidth="1"/>
  </cols>
  <sheetData>
    <row r="2" spans="2:4" ht="47.25" customHeight="1" x14ac:dyDescent="0.25">
      <c r="B2" s="10" t="s">
        <v>17</v>
      </c>
      <c r="C2" s="10"/>
    </row>
    <row r="3" spans="2:4" ht="15.75" x14ac:dyDescent="0.25">
      <c r="B3" s="1"/>
      <c r="C3" s="1"/>
    </row>
    <row r="4" spans="2:4" ht="31.5" x14ac:dyDescent="0.25">
      <c r="B4" s="2" t="s">
        <v>0</v>
      </c>
      <c r="C4" s="3" t="s">
        <v>1</v>
      </c>
    </row>
    <row r="5" spans="2:4" ht="24" customHeight="1" x14ac:dyDescent="0.25">
      <c r="B5" s="2" t="s">
        <v>5</v>
      </c>
      <c r="C5" s="2" t="s">
        <v>19</v>
      </c>
    </row>
    <row r="6" spans="2:4" ht="23.25" customHeight="1" x14ac:dyDescent="0.25">
      <c r="B6" s="2" t="s">
        <v>2</v>
      </c>
      <c r="C6" s="2" t="s">
        <v>18</v>
      </c>
    </row>
    <row r="7" spans="2:4" ht="63" x14ac:dyDescent="0.25">
      <c r="B7" s="3" t="s">
        <v>3</v>
      </c>
      <c r="C7" s="4"/>
    </row>
    <row r="8" spans="2:4" ht="47.25" x14ac:dyDescent="0.25">
      <c r="B8" s="3" t="s">
        <v>8</v>
      </c>
      <c r="C8" s="2" t="s">
        <v>20</v>
      </c>
      <c r="D8" s="8">
        <f>452.45*710.33</f>
        <v>321388.80849999998</v>
      </c>
    </row>
    <row r="9" spans="2:4" ht="15.75" x14ac:dyDescent="0.25">
      <c r="B9" s="3" t="s">
        <v>4</v>
      </c>
      <c r="C9" s="5" t="s">
        <v>13</v>
      </c>
      <c r="D9" s="9">
        <f>682.73+500</f>
        <v>1182.73</v>
      </c>
    </row>
    <row r="10" spans="2:4" ht="120" x14ac:dyDescent="0.25">
      <c r="B10" s="7" t="s">
        <v>6</v>
      </c>
      <c r="C10" s="4"/>
    </row>
    <row r="11" spans="2:4" ht="135" x14ac:dyDescent="0.25">
      <c r="B11" s="7" t="s">
        <v>7</v>
      </c>
      <c r="C11" s="4"/>
    </row>
    <row r="12" spans="2:4" x14ac:dyDescent="0.25">
      <c r="B12" s="6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д. Петрово</vt:lpstr>
      <vt:lpstr>д. Нелюбино</vt:lpstr>
      <vt:lpstr>д.Борики</vt:lpstr>
      <vt:lpstr>п. Мирный</vt:lpstr>
      <vt:lpstr>с. Лучаново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Л.Л. Герасимова </cp:lastModifiedBy>
  <dcterms:created xsi:type="dcterms:W3CDTF">2013-09-03T09:55:49Z</dcterms:created>
  <dcterms:modified xsi:type="dcterms:W3CDTF">2014-01-23T09:51:38Z</dcterms:modified>
</cp:coreProperties>
</file>